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24" i="15" l="1"/>
  <c r="S24" i="15"/>
  <c r="AC29" i="15"/>
  <c r="S29" i="15"/>
  <c r="R56" i="15" l="1"/>
  <c r="D56" i="15"/>
  <c r="R49" i="15"/>
  <c r="D49" i="15"/>
  <c r="R41"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C56" i="15"/>
  <c r="AB56" i="15"/>
  <c r="E56" i="15"/>
  <c r="F56" i="15" s="1"/>
  <c r="AC47" i="15"/>
  <c r="AB47" i="15"/>
  <c r="E47" i="15"/>
  <c r="F47" i="15" s="1"/>
  <c r="AC39" i="15"/>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<sst xmlns="http://schemas.openxmlformats.org/spreadsheetml/2006/main" count="1159" uniqueCount="425">
  <si>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</si>
  <si>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</si>
  <si>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</si>
  <si>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</si>
  <si>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</si>
  <si>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</si>
  <si>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</si>
  <si>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</si>
  <si>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</si>
  <si>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</si>
  <si>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</si>
  <si>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</si>
  <si>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</si>
  <si>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</si>
  <si>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</si>
  <si>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</si>
  <si>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</si>
  <si>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</si>
  <si>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</si>
  <si>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</si>
  <si>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</si>
  <si>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</si>
  <si>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</si>
  <si>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</si>
  <si>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</si>
  <si>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</si>
  <si>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</si>
  <si>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</si>
  <si>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</si>
  <si>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</si>
  <si>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</si>
  <si>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</si>
  <si>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</si>
  <si>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</si>
  <si>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</si>
  <si>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</si>
  <si>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</si>
  <si>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</si>
  <si>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</si>
  <si>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</si>
  <si>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</si>
  <si>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</si>
  <si>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</si>
  <si>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</si>
  <si>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</si>
  <si>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</si>
  <si>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</si>
  <si>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</si>
  <si>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</si>
  <si>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</si>
  <si>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</si>
  <si>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</si>
  <si>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</si>
  <si>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</si>
  <si>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</si>
  <si>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</si>
  <si>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</si>
  <si>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</si>
  <si>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</si>
  <si>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</si>
  <si>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</si>
  <si>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</si>
  <si>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</si>
  <si>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</si>
  <si>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</si>
  <si>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</si>
  <si>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</si>
  <si>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</si>
  <si>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</si>
  <si>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</si>
  <si>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</si>
  <si>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</si>
  <si>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</si>
  <si>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</si>
  <si>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</si>
  <si>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</si>
  <si>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</si>
  <si>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</si>
  <si>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</si>
  <si>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</si>
  <si>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</si>
  <si>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</si>
  <si>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</si>
  <si>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</si>
  <si>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</si>
  <si>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</si>
  <si>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</si>
  <si>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</si>
  <si>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</si>
  <si>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</si>
  <si>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</si>
  <si>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</si>
  <si>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</si>
  <si>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</si>
  <si>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</si>
  <si>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</si>
  <si>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</si>
  <si>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</si>
  <si>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</si>
  <si>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</si>
  <si>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</si>
  <si>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</si>
  <si>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</si>
  <si>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</si>
  <si>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</si>
  <si>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</si>
  <si>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</si>
  <si>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</si>
  <si>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</si>
  <si>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</si>
  <si>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</si>
  <si>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</si>
  <si>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</si>
  <si>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</si>
  <si>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</si>
  <si>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</si>
  <si>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</si>
  <si>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</si>
  <si>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</si>
  <si>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</si>
  <si>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</si>
  <si>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</si>
  <si>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</si>
  <si>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</si>
  <si>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</si>
  <si>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</si>
  <si>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</si>
  <si>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</si>
  <si>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</si>
  <si>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</si>
  <si>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</si>
  <si>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</si>
  <si>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</si>
  <si>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</si>
  <si>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</si>
  <si>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</si>
  <si>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</si>
  <si>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</si>
  <si>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</si>
  <si>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</si>
  <si>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</si>
  <si>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</si>
  <si>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</si>
  <si>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</si>
  <si>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</si>
  <si>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</si>
  <si>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</si>
  <si>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</si>
  <si>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</si>
  <si>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</si>
  <si>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</si>
  <si>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</si>
  <si>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</si>
  <si>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</si>
  <si>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</si>
  <si>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</si>
  <si>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</si>
  <si>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</si>
  <si>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</si>
  <si>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</si>
  <si>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</si>
  <si>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</si>
  <si>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</si>
  <si>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</si>
  <si>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</si>
  <si>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</si>
  <si>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</si>
  <si>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</si>
  <si>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</si>
  <si>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</si>
  <si>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</si>
  <si>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</si>
  <si>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</si>
  <si>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</si>
  <si>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</si>
  <si>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</si>
  <si>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</si>
  <si>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</si>
  <si>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</si>
  <si>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</si>
  <si>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</si>
  <si>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</si>
  <si>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</si>
  <si>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</si>
  <si>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</si>
  <si>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</si>
  <si>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</si>
  <si>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</si>
  <si>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</si>
  <si>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</si>
  <si>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</si>
  <si>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</si>
  <si>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</si>
  <si>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</si>
  <si>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</si>
  <si>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</si>
  <si>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</si>
  <si>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</si>
  <si>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</si>
  <si>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</si>
  <si>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</si>
  <si>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</si>
  <si>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</si>
  <si>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</si>
  <si>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</si>
  <si>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</si>
  <si>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</si>
  <si>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</si>
  <si>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</si>
  <si>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</si>
  <si>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</si>
  <si>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</si>
  <si>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</si>
  <si>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</si>
  <si>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</si>
  <si>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</si>
  <si>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</si>
  <si>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</si>
  <si>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</si>
  <si>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</si>
  <si>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</si>
  <si>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</si>
  <si>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</si>
  <si>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</si>
  <si>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</si>
  <si>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</si>
  <si>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</si>
  <si>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</si>
  <si>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</si>
  <si>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</si>
  <si>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</si>
  <si>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</si>
  <si>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</si>
  <si>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</si>
  <si>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</si>
  <si>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</si>
  <si>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</si>
  <si>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</si>
  <si>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</si>
  <si>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</si>
  <si>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</si>
  <si>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</si>
  <si>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</si>
  <si>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</si>
  <si>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</si>
  <si>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</si>
  <si>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</si>
  <si>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</si>
  <si>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</si>
  <si>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</si>
  <si>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</si>
  <si>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</si>
  <si>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</si>
  <si>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</si>
  <si>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</si>
  <si>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</si>
  <si>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</si>
  <si>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</si>
  <si>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</si>
  <si>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</si>
  <si>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</si>
  <si>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</si>
  <si>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</si>
  <si>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</si>
  <si>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</si>
  <si>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</si>
  <si>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</si>
  <si>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</si>
  <si>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</si>
  <si>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</si>
  <si>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</si>
  <si>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</si>
  <si>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</si>
  <si>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</si>
  <si>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</si>
  <si>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</si>
  <si>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</si>
  <si>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</si>
  <si>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</si>
  <si>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</si>
  <si>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</si>
  <si>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</si>
  <si>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</si>
  <si>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</si>
  <si>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</si>
  <si>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</si>
  <si>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</si>
  <si>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</si>
  <si>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</si>
  <si>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</si>
  <si>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</si>
  <si>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</si>
  <si>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</si>
  <si>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</si>
  <si>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</si>
  <si>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</si>
  <si>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</si>
  <si>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</si>
  <si>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</si>
  <si>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</si>
  <si>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</si>
  <si>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</si>
  <si>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</si>
  <si>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</si>
  <si>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</si>
  <si>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</si>
  <si>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</si>
  <si>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</si>
  <si>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</si>
  <si>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</si>
  <si>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</si>
  <si>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</si>
  <si>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</si>
  <si>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</si>
  <si>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</si>
  <si>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</si>
  <si>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</si>
  <si>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</si>
  <si>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</si>
  <si>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</si>
  <si>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</si>
  <si>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</si>
  <si>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</si>
  <si>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</si>
  <si>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</si>
  <si>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</si>
  <si>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</si>
  <si>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</si>
  <si>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</si>
  <si>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</si>
  <si>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</si>
  <si>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</si>
  <si>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</si>
  <si>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</si>
  <si>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</si>
  <si>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</si>
  <si>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</si>
  <si>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</si>
  <si>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</si>
  <si>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</si>
  <si>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</si>
  <si>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</si>
  <si>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</si>
  <si>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</si>
  <si>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</si>
  <si>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</si>
  <si>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</si>
  <si>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</si>
  <si>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</si>
  <si>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</si>
  <si>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</si>
  <si>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</si>
  <si>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</si>
  <si>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</si>
  <si>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</si>
  <si>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</si>
  <si>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</si>
  <si>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</si>
  <si>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</si>
  <si>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</si>
  <si>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</si>
  <si>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</si>
  <si>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</si>
  <si>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</si>
  <si>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</si>
  <si>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</si>
  <si>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</si>
  <si>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</si>
  <si>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</si>
  <si>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</si>
  <si>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</si>
  <si>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</si>
  <si>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</si>
  <si>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</si>
  <si>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</si>
  <si>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</si>
  <si>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</si>
  <si>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</si>
  <si>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</si>
  <si>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</si>
  <si>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</si>
  <si>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</si>
  <si>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</si>
  <si>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</si>
  <si>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</si>
  <si>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</si>
  <si>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</si>
  <si>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</si>
  <si>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</si>
  <si>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</si>
  <si>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</si>
  <si>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</si>
  <si>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</si>
  <si>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</si>
  <si>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</si>
  <si>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</si>
  <si>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</si>
  <si>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</si>
  <si>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</si>
  <si>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</si>
  <si>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</si>
  <si>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З</t>
  </si>
  <si>
    <t>от 05.2016 г. № 380</t>
  </si>
  <si>
    <t>2026 год</t>
  </si>
  <si>
    <t>АО "Электросети Кубани" филиал "Геленджикэлектросеть"</t>
  </si>
  <si>
    <t>АО "Электросети Кубани"</t>
  </si>
  <si>
    <t>2027 год</t>
  </si>
  <si>
    <t>Оплачен полностью</t>
  </si>
  <si>
    <t>P_N_Гж_25_ТП_8249</t>
  </si>
  <si>
    <t xml:space="preserve">Строительство ЛЭП-6 кВ в соответствии с договором на ТП № 3-34-24-4287 г. Геленджик </t>
  </si>
  <si>
    <t>ЭПУ для эксплуатации пансионата "Надым"</t>
  </si>
  <si>
    <t>353480, Краснодарский край, г Геленджик, Кабардинка с, ул Октябрьская, дом № 15; 23:40:0202020:18</t>
  </si>
  <si>
    <t>№ 3-34-24-4287 от 13.02.2025</t>
  </si>
  <si>
    <t>"Основное питание: кабельные наконечники КЛ-6 кВ от РУ-6 кВ ТП 2-38 до I с.ш. ТП 2-40, Резервное питание: кабельные наконечники проектируемой КЛ-6 кВ от РУ-6 кВ ТП 2-68 до II с.ш. ТП 2-40" (ПС 35/6 "Кабардинка" , КБ-6) / (ПС 35/6 "Кабардинка" , СШ-1, КБ-3)</t>
  </si>
  <si>
    <t>6 кВ, трехфазный</t>
  </si>
  <si>
    <t>II</t>
  </si>
  <si>
    <t>КЛ-6 кВ от РУ-6 кВ ТП 2-68 до РУ-6 кВ ТП 2-40</t>
  </si>
  <si>
    <t>3х(1х185)</t>
  </si>
  <si>
    <t>КЛ</t>
  </si>
  <si>
    <t>Строительство КЛ-6 кВ</t>
  </si>
  <si>
    <t xml:space="preserve">Выполнение проектно-изыскательстких и строительно-монтажных работ по ТЗ Строительство ЛЭП-6 кВ в соответствии с договором на ТП № 3-34-24-4287 г. Геленджик </t>
  </si>
  <si>
    <t>КЛ-6 кВ протяженность линии 0,151 км (кабель марки АПвПу2г 3х(1х185) мм2)</t>
  </si>
  <si>
    <t>Год раскрытия информации: 2026 год</t>
  </si>
  <si>
    <t>2028 год</t>
  </si>
  <si>
    <t>03/2026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</si>
</sst>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110" zoomScaleSheetLayoutView="110" workbookViewId="0">
      <selection activeCell="A10" sqref="A10:C10"/>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422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404</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408</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409</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1.75024</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1.6765894100000001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D6" zoomScale="80" zoomScaleSheetLayoutView="80" workbookViewId="0">
      <selection activeCell="K22" sqref="K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P_N_Гж_25_ТП_8249</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Строительство ЛЭП-6 кВ в соответствии с договором на ТП № 3-34-24-4287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412</v>
      </c>
      <c r="C22" s="166" t="s">
        <v>373</v>
      </c>
      <c r="D22" s="181" t="s">
        <v>407</v>
      </c>
      <c r="E22" s="182" t="s">
        <v>411</v>
      </c>
      <c r="F22" s="182" t="s">
        <v>410</v>
      </c>
      <c r="G22" s="166" t="s">
        <v>413</v>
      </c>
      <c r="H22" s="166">
        <v>0.2</v>
      </c>
      <c r="I22" s="166">
        <v>0.1</v>
      </c>
      <c r="J22" s="166">
        <v>0.1</v>
      </c>
      <c r="K22" s="166" t="s">
        <v>414</v>
      </c>
      <c r="L22" s="166" t="s">
        <v>415</v>
      </c>
      <c r="M22" s="166" t="s">
        <v>373</v>
      </c>
      <c r="N22" s="166" t="s">
        <v>373</v>
      </c>
      <c r="O22" s="166" t="s">
        <v>373</v>
      </c>
      <c r="P22" s="166" t="s">
        <v>373</v>
      </c>
      <c r="Q22" s="166" t="s">
        <v>373</v>
      </c>
      <c r="R22" s="166" t="s">
        <v>373</v>
      </c>
      <c r="S22" s="166">
        <f>T22/1000000</f>
        <v>6.8773096799999998</v>
      </c>
      <c r="T22" s="27">
        <v>6877309.6799999997</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P_N_Гж_25_ТП_8249</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Строительство ЛЭП-6 кВ в соответствии с договором на ТП № 3-34-24-4287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J25" sqref="J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P_N_Гж_25_ТП_8249</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Строительство ЛЭП-6 кВ в соответствии с договором на ТП № 3-34-24-4287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416</v>
      </c>
      <c r="D25" s="60" t="s">
        <v>373</v>
      </c>
      <c r="E25" s="60" t="s">
        <v>373</v>
      </c>
      <c r="F25" s="60" t="s">
        <v>226</v>
      </c>
      <c r="G25" s="60">
        <v>6</v>
      </c>
      <c r="H25" s="60" t="s">
        <v>226</v>
      </c>
      <c r="I25" s="60">
        <v>6</v>
      </c>
      <c r="J25" s="60">
        <v>2026</v>
      </c>
      <c r="K25" s="60" t="s">
        <v>226</v>
      </c>
      <c r="L25" s="60">
        <v>1</v>
      </c>
      <c r="M25" s="60" t="s">
        <v>373</v>
      </c>
      <c r="N25" s="156" t="s">
        <v>417</v>
      </c>
      <c r="O25" s="60" t="s">
        <v>226</v>
      </c>
      <c r="P25" s="60" t="s">
        <v>418</v>
      </c>
      <c r="Q25" s="60" t="s">
        <v>373</v>
      </c>
      <c r="R25" s="60">
        <v>0.151</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P_N_Гж_25_ТП_8249</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Строительство ЛЭП-6 кВ в соответствии с договором на ТП № 3-34-24-4287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419</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421</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401</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P_N_Гж_25_ТП_8249</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Строительство ЛЭП-6 кВ в соответствии с договором на ТП № 3-34-24-4287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P_N_Гж_25_ТП_8249</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Строительство ЛЭП-6 кВ в соответствии с договором на ТП № 3-34-24-4287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6" zoomScale="70" zoomScaleNormal="70" zoomScaleSheetLayoutView="70" workbookViewId="0">
      <selection activeCell="Y22" sqref="Y22"/>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P_N_Гж_25_ТП_8249</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Строительство ЛЭП-6 кВ в соответствии с договором на ТП № 3-34-24-4287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403</v>
      </c>
      <c r="Q20" s="242"/>
      <c r="R20" s="242"/>
      <c r="S20" s="242"/>
      <c r="T20" s="246" t="s">
        <v>406</v>
      </c>
      <c r="U20" s="247"/>
      <c r="V20" s="247"/>
      <c r="W20" s="248"/>
      <c r="X20" s="246" t="s">
        <v>423</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1.75024</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1.75024</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1.75024</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4: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1.75024</v>
      </c>
      <c r="E29" s="170">
        <v>0</v>
      </c>
      <c r="F29" s="171">
        <f t="shared" si="3"/>
        <v>0</v>
      </c>
      <c r="G29" s="170"/>
      <c r="H29" s="170"/>
      <c r="I29" s="170" t="s">
        <v>373</v>
      </c>
      <c r="J29" s="170"/>
      <c r="K29" s="170" t="s">
        <v>373</v>
      </c>
      <c r="L29" s="170"/>
      <c r="M29" s="170" t="s">
        <v>373</v>
      </c>
      <c r="N29" s="170"/>
      <c r="O29" s="170" t="s">
        <v>373</v>
      </c>
      <c r="P29" s="170"/>
      <c r="Q29" s="170" t="s">
        <v>373</v>
      </c>
      <c r="R29" s="170"/>
      <c r="S29" s="170">
        <f>D29</f>
        <v>1.75024</v>
      </c>
      <c r="T29" s="170"/>
      <c r="U29" s="170" t="s">
        <v>373</v>
      </c>
      <c r="V29" s="170"/>
      <c r="W29" s="170" t="s">
        <v>373</v>
      </c>
      <c r="X29" s="170"/>
      <c r="Y29" s="170" t="s">
        <v>373</v>
      </c>
      <c r="Z29" s="170"/>
      <c r="AA29" s="170" t="s">
        <v>373</v>
      </c>
      <c r="AB29" s="172">
        <f t="shared" si="1"/>
        <v>0</v>
      </c>
      <c r="AC29" s="172">
        <f>D29</f>
        <v>1.75024</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t="s">
        <v>373</v>
      </c>
      <c r="T39" s="170"/>
      <c r="U39" s="170" t="s">
        <v>373</v>
      </c>
      <c r="V39" s="170"/>
      <c r="W39" s="170" t="s">
        <v>373</v>
      </c>
      <c r="X39" s="170"/>
      <c r="Y39" s="170" t="s">
        <v>373</v>
      </c>
      <c r="Z39" s="170"/>
      <c r="AA39" s="170" t="s">
        <v>373</v>
      </c>
      <c r="AB39" s="172">
        <f t="shared" si="1"/>
        <v>0</v>
      </c>
      <c r="AC39" s="172">
        <f t="shared" si="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0.151</v>
      </c>
      <c r="E41" s="46"/>
      <c r="F41" s="137">
        <f t="shared" si="5"/>
        <v>0</v>
      </c>
      <c r="G41" s="46"/>
      <c r="H41" s="46"/>
      <c r="I41" s="46"/>
      <c r="J41" s="46"/>
      <c r="K41" s="46"/>
      <c r="L41" s="46"/>
      <c r="M41" s="170" t="s">
        <v>373</v>
      </c>
      <c r="N41" s="170"/>
      <c r="O41" s="170" t="s">
        <v>373</v>
      </c>
      <c r="P41" s="170"/>
      <c r="Q41" s="170" t="s">
        <v>373</v>
      </c>
      <c r="R41" s="170">
        <f>D41</f>
        <v>0.151</v>
      </c>
      <c r="S41" s="170" t="s">
        <v>373</v>
      </c>
      <c r="T41" s="170"/>
      <c r="U41" s="170" t="s">
        <v>373</v>
      </c>
      <c r="V41" s="170"/>
      <c r="W41" s="170" t="s">
        <v>373</v>
      </c>
      <c r="X41" s="170"/>
      <c r="Y41" s="170" t="s">
        <v>373</v>
      </c>
      <c r="Z41" s="170"/>
      <c r="AA41" s="170" t="s">
        <v>373</v>
      </c>
      <c r="AB41" s="51">
        <f t="shared" si="1"/>
        <v>0</v>
      </c>
      <c r="AC41" s="51">
        <f t="shared" si="2"/>
        <v>0.151</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t="s">
        <v>373</v>
      </c>
      <c r="T47" s="170"/>
      <c r="U47" s="170" t="s">
        <v>373</v>
      </c>
      <c r="V47" s="170"/>
      <c r="W47" s="170" t="s">
        <v>373</v>
      </c>
      <c r="X47" s="170"/>
      <c r="Y47" s="170" t="s">
        <v>373</v>
      </c>
      <c r="Z47" s="170"/>
      <c r="AA47" s="170" t="s">
        <v>373</v>
      </c>
      <c r="AB47" s="172">
        <f t="shared" si="1"/>
        <v>0</v>
      </c>
      <c r="AC47" s="172">
        <f t="shared" si="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0.151</v>
      </c>
      <c r="E49" s="46"/>
      <c r="F49" s="137">
        <f t="shared" ref="F49" si="8">E49-G49</f>
        <v>0</v>
      </c>
      <c r="G49" s="46"/>
      <c r="H49" s="46"/>
      <c r="I49" s="46"/>
      <c r="J49" s="46"/>
      <c r="K49" s="46"/>
      <c r="L49" s="46"/>
      <c r="M49" s="170" t="s">
        <v>373</v>
      </c>
      <c r="N49" s="170"/>
      <c r="O49" s="170" t="s">
        <v>373</v>
      </c>
      <c r="P49" s="170"/>
      <c r="Q49" s="170" t="s">
        <v>373</v>
      </c>
      <c r="R49" s="170">
        <f>D41</f>
        <v>0.151</v>
      </c>
      <c r="S49" s="170" t="s">
        <v>373</v>
      </c>
      <c r="T49" s="170"/>
      <c r="U49" s="170" t="s">
        <v>373</v>
      </c>
      <c r="V49" s="170"/>
      <c r="W49" s="170" t="s">
        <v>373</v>
      </c>
      <c r="X49" s="170"/>
      <c r="Y49" s="170" t="s">
        <v>373</v>
      </c>
      <c r="Z49" s="170"/>
      <c r="AA49" s="170" t="s">
        <v>373</v>
      </c>
      <c r="AB49" s="51">
        <f t="shared" si="1"/>
        <v>0</v>
      </c>
      <c r="AC49" s="51">
        <f t="shared" si="2"/>
        <v>0.151</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0.151</v>
      </c>
      <c r="E56" s="174">
        <f>C56</f>
        <v>0</v>
      </c>
      <c r="F56" s="171">
        <f t="shared" si="5"/>
        <v>0</v>
      </c>
      <c r="G56" s="174"/>
      <c r="H56" s="174">
        <f>C56</f>
        <v>0</v>
      </c>
      <c r="I56" s="174">
        <f>H56</f>
        <v>0</v>
      </c>
      <c r="J56" s="174">
        <f>K56</f>
        <v>0</v>
      </c>
      <c r="K56" s="174"/>
      <c r="L56" s="170"/>
      <c r="M56" s="170" t="s">
        <v>373</v>
      </c>
      <c r="N56" s="170"/>
      <c r="O56" s="170" t="s">
        <v>373</v>
      </c>
      <c r="P56" s="170"/>
      <c r="Q56" s="170" t="s">
        <v>373</v>
      </c>
      <c r="R56" s="170">
        <f>D41</f>
        <v>0.151</v>
      </c>
      <c r="S56" s="170" t="s">
        <v>373</v>
      </c>
      <c r="T56" s="170"/>
      <c r="U56" s="170" t="s">
        <v>373</v>
      </c>
      <c r="V56" s="170"/>
      <c r="W56" s="170" t="s">
        <v>373</v>
      </c>
      <c r="X56" s="170"/>
      <c r="Y56" s="170" t="s">
        <v>373</v>
      </c>
      <c r="Z56" s="170"/>
      <c r="AA56" s="170" t="s">
        <v>373</v>
      </c>
      <c r="AB56" s="172">
        <f t="shared" si="1"/>
        <v>0</v>
      </c>
      <c r="AC56" s="172">
        <f t="shared" si="2"/>
        <v>0.151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G26" sqref="G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P_N_Гж_25_ТП_8249</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Строительство ЛЭП-6 кВ в соответствии с договором на ТП № 3-34-24-4287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c r="J26" s="180"/>
      <c r="K26" s="180">
        <v>0.151</v>
      </c>
      <c r="L26" s="150"/>
      <c r="M26" s="151" t="s">
        <v>385</v>
      </c>
      <c r="N26" s="151" t="s">
        <v>420</v>
      </c>
      <c r="O26" s="151" t="s">
        <v>405</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P_N_Гж_25_ТП_8249</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Строительство ЛЭП-6 кВ в соответствии с договором на ТП № 3-34-24-4287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409</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2.8632174400000001</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405</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2026-05-08T05:05:06Z</dcterms:modified>
</cp:coreProperties>
</file>